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4" i="1"/>
  <c r="C10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<sst xmlns="http://schemas.openxmlformats.org/spreadsheetml/2006/main" count="33" uniqueCount="29">
  <si>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</si>
  <si>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</si>
  <si>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</si>
  <si>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</si>
  <si>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</si>
  <si>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</si>
  <si>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</si>
  <si>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FCX6</t>
  </si>
  <si>
    <t>FTN12</t>
  </si>
  <si>
    <t>CFN20</t>
  </si>
  <si>
    <t>FTX70</t>
  </si>
  <si>
    <t>BẢNG 1</t>
  </si>
  <si>
    <t>mã hàng</t>
  </si>
  <si>
    <t>tên hàng</t>
  </si>
  <si>
    <t>đơn giá</t>
  </si>
  <si>
    <t>giá nhập</t>
  </si>
  <si>
    <t>giá xuất</t>
  </si>
  <si>
    <t>phí bốc dỡ</t>
  </si>
  <si>
    <t>CF</t>
  </si>
  <si>
    <t>FC</t>
  </si>
  <si>
    <t>FT</t>
  </si>
  <si>
    <t>sắt cuộn</t>
  </si>
  <si>
    <t>thép tấm</t>
  </si>
  <si>
    <t>sắt thanh</t>
  </si>
  <si>
    <t>Bảng thống kê</t>
  </si>
  <si>
    <t>thành tiền</t>
  </si>
  <si>
    <t>HOÁ ĐƠN THANH TOÁN VẬT TƯ</t>
  </si>
  <si>
    <t>FCN50</t>
  </si>
  <si>
    <t>FCN25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</si>
</sst>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2" fontId="1" fillId="0" borderId="1" xfId="0" applyNumberFormat="1" applyFont="1" applyBorder="1"/>
    <xf numFmtId="0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E4" sqref="E4"/>
    </sheetView>
  </sheetViews>
  <sheetFormatPr defaultRowHeight="15" x14ac:dyDescent="0.25"/>
  <cols>
    <col min="1" max="1" width="13.5703125" bestFit="1" customWidth="1"/>
    <col min="2" max="2" width="9.85546875" bestFit="1" customWidth="1"/>
    <col min="3" max="3" width="10" bestFit="1" customWidth="1"/>
    <col min="4" max="4" width="8.85546875" bestFit="1" customWidth="1"/>
    <col min="5" max="5" width="11.42578125" bestFit="1" customWidth="1"/>
    <col min="6" max="6" width="12.85546875" bestFit="1" customWidth="1"/>
    <col min="8" max="8" width="9.7109375" bestFit="1" customWidth="1"/>
    <col min="9" max="9" width="10.7109375" bestFit="1" customWidth="1"/>
  </cols>
  <sheetData>
    <row r="1" spans="1:14" ht="17.25" thickBot="1" x14ac:dyDescent="0.3">
      <c r="A1" s="12" t="s">
        <v>26</v>
      </c>
      <c r="B1" s="12"/>
      <c r="C1" s="12"/>
      <c r="D1" s="12"/>
      <c r="E1" s="12"/>
      <c r="F1" s="12"/>
      <c r="G1" s="11"/>
      <c r="H1" s="1"/>
      <c r="I1" s="1"/>
      <c r="J1" s="1"/>
      <c r="K1" s="1"/>
      <c r="L1" s="1"/>
      <c r="M1" s="1"/>
      <c r="N1" s="1"/>
    </row>
    <row r="2" spans="1:14" ht="17.25" thickTop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"/>
      <c r="H2" s="1"/>
      <c r="I2" s="1"/>
      <c r="J2" s="1"/>
      <c r="K2" s="1"/>
      <c r="L2" s="1"/>
      <c r="M2" s="1"/>
      <c r="N2" s="1"/>
    </row>
    <row r="3" spans="1:14" ht="16.5" x14ac:dyDescent="0.25">
      <c r="A3" s="6" t="s">
        <v>6</v>
      </c>
      <c r="B3" s="6" t="str">
        <f>VLOOKUP(LEFT(A3,2),$A$12:$E$16,2,0)</f>
        <v>thép tấm</v>
      </c>
      <c r="C3" s="15">
        <f>VALUE(MID(A3,4,4))</f>
        <v>1200</v>
      </c>
      <c r="D3" s="6">
        <v>380</v>
      </c>
      <c r="E3" s="6"/>
      <c r="F3" s="6"/>
      <c r="G3" s="1"/>
      <c r="H3" s="1"/>
      <c r="I3" s="1"/>
      <c r="J3" s="1"/>
      <c r="K3" s="1"/>
      <c r="L3" s="1"/>
      <c r="M3" s="1"/>
      <c r="N3" s="1"/>
    </row>
    <row r="4" spans="1:14" ht="16.5" x14ac:dyDescent="0.25">
      <c r="A4" s="6" t="s">
        <v>27</v>
      </c>
      <c r="B4" s="6" t="str">
        <f>VLOOKUP(LEFT(A4,2),$A$12:$E$16,2,0)</f>
        <v>sắt cuộn</v>
      </c>
      <c r="C4" s="15">
        <f t="shared" ref="C4:C9" si="0">VALUE(MID(A4,4,4))</f>
        <v>50</v>
      </c>
      <c r="D4" s="6">
        <v>250</v>
      </c>
      <c r="E4" s="6"/>
      <c r="F4" s="6"/>
      <c r="G4" s="1"/>
      <c r="H4" s="1"/>
      <c r="I4" s="1"/>
      <c r="J4" s="1"/>
      <c r="K4" s="1"/>
      <c r="L4" s="1"/>
      <c r="M4" s="1"/>
      <c r="N4" s="1"/>
    </row>
    <row r="5" spans="1:14" ht="16.5" x14ac:dyDescent="0.25">
      <c r="A5" s="6" t="s">
        <v>28</v>
      </c>
      <c r="B5" s="6" t="str">
        <f t="shared" ref="B4:B9" si="1">VLOOKUP(LEFT(A5,2),$A$12:$E$16,2,0)</f>
        <v>sắt cuộn</v>
      </c>
      <c r="C5" s="15">
        <f t="shared" si="0"/>
        <v>25</v>
      </c>
      <c r="D5" s="6">
        <v>250</v>
      </c>
      <c r="E5" s="6"/>
      <c r="F5" s="6"/>
      <c r="G5" s="1"/>
      <c r="H5" s="1"/>
      <c r="I5" s="1"/>
      <c r="J5" s="1"/>
      <c r="K5" s="1"/>
      <c r="L5" s="1"/>
      <c r="M5" s="1"/>
      <c r="N5" s="1"/>
    </row>
    <row r="6" spans="1:14" ht="16.5" x14ac:dyDescent="0.25">
      <c r="A6" s="6" t="s">
        <v>7</v>
      </c>
      <c r="B6" s="6" t="str">
        <f t="shared" si="1"/>
        <v>sắt cuộn</v>
      </c>
      <c r="C6" s="15">
        <f t="shared" si="0"/>
        <v>6</v>
      </c>
      <c r="D6" s="6">
        <v>260</v>
      </c>
      <c r="E6" s="6"/>
      <c r="F6" s="6"/>
      <c r="G6" s="1"/>
      <c r="H6" s="1"/>
      <c r="I6" s="1"/>
      <c r="J6" s="1"/>
      <c r="K6" s="1"/>
      <c r="L6" s="1"/>
      <c r="M6" s="1"/>
      <c r="N6" s="1"/>
    </row>
    <row r="7" spans="1:14" ht="16.5" x14ac:dyDescent="0.25">
      <c r="A7" s="6" t="s">
        <v>8</v>
      </c>
      <c r="B7" s="6" t="str">
        <f t="shared" si="1"/>
        <v>sắt thanh</v>
      </c>
      <c r="C7" s="15">
        <f t="shared" si="0"/>
        <v>12</v>
      </c>
      <c r="D7" s="6">
        <v>280</v>
      </c>
      <c r="E7" s="6"/>
      <c r="F7" s="6"/>
      <c r="G7" s="1"/>
      <c r="H7" s="1"/>
      <c r="I7" s="1"/>
      <c r="J7" s="1"/>
      <c r="K7" s="1"/>
      <c r="L7" s="1"/>
      <c r="M7" s="1"/>
      <c r="N7" s="1"/>
    </row>
    <row r="8" spans="1:14" ht="16.5" x14ac:dyDescent="0.25">
      <c r="A8" s="6" t="s">
        <v>9</v>
      </c>
      <c r="B8" s="6" t="str">
        <f t="shared" si="1"/>
        <v>thép tấm</v>
      </c>
      <c r="C8" s="15">
        <f t="shared" si="0"/>
        <v>20</v>
      </c>
      <c r="D8" s="6">
        <v>350</v>
      </c>
      <c r="E8" s="6"/>
      <c r="F8" s="6"/>
      <c r="G8" s="1"/>
      <c r="H8" s="1"/>
      <c r="I8" s="1"/>
      <c r="J8" s="1"/>
      <c r="K8" s="1"/>
      <c r="L8" s="1"/>
      <c r="M8" s="1"/>
      <c r="N8" s="1"/>
    </row>
    <row r="9" spans="1:14" ht="16.5" x14ac:dyDescent="0.25">
      <c r="A9" s="6" t="s">
        <v>10</v>
      </c>
      <c r="B9" s="6" t="str">
        <f t="shared" si="1"/>
        <v>sắt thanh</v>
      </c>
      <c r="C9" s="15">
        <f t="shared" si="0"/>
        <v>70</v>
      </c>
      <c r="D9" s="6">
        <v>300</v>
      </c>
      <c r="E9" s="6"/>
      <c r="F9" s="6"/>
      <c r="G9" s="1"/>
      <c r="H9" s="1"/>
      <c r="I9" s="1"/>
      <c r="J9" s="1"/>
      <c r="K9" s="1"/>
      <c r="L9" s="1"/>
      <c r="M9" s="1"/>
      <c r="N9" s="1"/>
    </row>
    <row r="10" spans="1:14" ht="16.5" x14ac:dyDescent="0.25">
      <c r="A10" s="6"/>
      <c r="B10" s="6"/>
      <c r="C10" s="14" t="str">
        <f t="shared" ref="C4:C10" si="2">RIGHT(A10,4)</f>
        <v/>
      </c>
      <c r="D10" s="6"/>
      <c r="E10" s="6"/>
      <c r="F10" s="13"/>
      <c r="G10" s="1"/>
      <c r="H10" s="1"/>
      <c r="I10" s="1"/>
      <c r="J10" s="1"/>
      <c r="K10" s="1"/>
      <c r="L10" s="1"/>
      <c r="M10" s="1"/>
      <c r="N10" s="1"/>
    </row>
    <row r="11" spans="1:14" ht="16.5" x14ac:dyDescent="0.25">
      <c r="A11" s="2" t="s">
        <v>11</v>
      </c>
      <c r="B11" s="2"/>
      <c r="C11" s="2"/>
      <c r="D11" s="2"/>
      <c r="E11" s="2"/>
      <c r="F11" s="1"/>
      <c r="G11" s="1"/>
      <c r="H11" s="4" t="s">
        <v>24</v>
      </c>
      <c r="I11" s="4"/>
      <c r="J11" s="1"/>
      <c r="K11" s="1"/>
      <c r="L11" s="1"/>
      <c r="M11" s="1"/>
      <c r="N11" s="1"/>
    </row>
    <row r="12" spans="1:14" ht="16.5" x14ac:dyDescent="0.25">
      <c r="A12" s="7" t="s">
        <v>12</v>
      </c>
      <c r="B12" s="7" t="s">
        <v>13</v>
      </c>
      <c r="C12" s="7" t="s">
        <v>14</v>
      </c>
      <c r="D12" s="7"/>
      <c r="E12" s="7" t="s">
        <v>17</v>
      </c>
      <c r="F12" s="3"/>
      <c r="G12" s="3"/>
      <c r="H12" s="9" t="s">
        <v>13</v>
      </c>
      <c r="I12" s="9" t="s">
        <v>25</v>
      </c>
      <c r="J12" s="1"/>
      <c r="K12" s="1"/>
      <c r="L12" s="1"/>
      <c r="M12" s="1"/>
      <c r="N12" s="1"/>
    </row>
    <row r="13" spans="1:14" ht="16.5" x14ac:dyDescent="0.25">
      <c r="A13" s="7"/>
      <c r="B13" s="7"/>
      <c r="C13" s="8" t="s">
        <v>15</v>
      </c>
      <c r="D13" s="8" t="s">
        <v>16</v>
      </c>
      <c r="E13" s="7"/>
      <c r="F13" s="3"/>
      <c r="G13" s="3"/>
      <c r="H13" s="5" t="s">
        <v>22</v>
      </c>
      <c r="I13" s="5"/>
      <c r="J13" s="1"/>
      <c r="K13" s="1"/>
      <c r="L13" s="1"/>
      <c r="M13" s="1"/>
      <c r="N13" s="1"/>
    </row>
    <row r="14" spans="1:14" ht="16.5" x14ac:dyDescent="0.25">
      <c r="A14" s="6" t="s">
        <v>18</v>
      </c>
      <c r="B14" s="6" t="s">
        <v>22</v>
      </c>
      <c r="C14" s="6">
        <v>350</v>
      </c>
      <c r="D14" s="6">
        <v>380</v>
      </c>
      <c r="E14" s="6">
        <v>10</v>
      </c>
      <c r="F14" s="1"/>
      <c r="G14" s="1"/>
      <c r="H14" s="6" t="s">
        <v>21</v>
      </c>
      <c r="I14" s="6"/>
      <c r="J14" s="1"/>
      <c r="K14" s="1"/>
      <c r="L14" s="1"/>
      <c r="M14" s="1"/>
      <c r="N14" s="1"/>
    </row>
    <row r="15" spans="1:14" ht="16.5" x14ac:dyDescent="0.25">
      <c r="A15" s="6" t="s">
        <v>19</v>
      </c>
      <c r="B15" s="6" t="s">
        <v>21</v>
      </c>
      <c r="C15" s="6">
        <v>250</v>
      </c>
      <c r="D15" s="6">
        <v>260</v>
      </c>
      <c r="E15" s="6">
        <v>11</v>
      </c>
      <c r="F15" s="1"/>
      <c r="G15" s="1"/>
      <c r="H15" s="6" t="s">
        <v>23</v>
      </c>
      <c r="I15" s="6"/>
      <c r="J15" s="1"/>
      <c r="K15" s="1"/>
      <c r="L15" s="1"/>
      <c r="M15" s="1"/>
      <c r="N15" s="1"/>
    </row>
    <row r="16" spans="1:14" ht="16.5" x14ac:dyDescent="0.25">
      <c r="A16" s="6" t="s">
        <v>20</v>
      </c>
      <c r="B16" s="6" t="s">
        <v>23</v>
      </c>
      <c r="C16" s="6">
        <v>280</v>
      </c>
      <c r="D16" s="6">
        <v>300</v>
      </c>
      <c r="E16" s="6">
        <v>13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ht="16.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</sheetData>
  <mergeCells count="7">
    <mergeCell ref="A11:E11"/>
    <mergeCell ref="H11:I11"/>
    <mergeCell ref="C12:D12"/>
    <mergeCell ref="A12:A13"/>
    <mergeCell ref="B12:B13"/>
    <mergeCell ref="E12:E13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2020-01-03T18:37:46Z</dcterms:created>
  <dcterms:modified xsi:type="dcterms:W3CDTF">2020-01-03T19:15:54Z</dcterms:modified>
</cp:coreProperties>
</file>